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_Orçament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<sst xmlns="http://schemas.openxmlformats.org/spreadsheetml/2006/main" count="235" uniqueCount="150">
  <si>
    <t xml:space="preserve">PLANILHA ORÇAMENTÁRIA – Revitalização da Avenida Aurora Forti Neves</t>
  </si>
  <si>
    <t xml:space="preserve">Objeto</t>
  </si>
  <si>
    <t xml:space="preserve">Revitalização da Avenida Aurora Forti Neves.</t>
  </si>
  <si>
    <t xml:space="preserve">Local</t>
  </si>
  <si>
    <t xml:space="preserve">Trecho entre Av. Andrade e Silva e Rua Benjamin Constant – Olímpia/SP.</t>
  </si>
  <si>
    <t xml:space="preserve">Base de preços</t>
  </si>
  <si>
    <t xml:space="preserve">CDHU (Versão 201, FEV/26) + DER/SP (TPU 10/2025) + composição própria</t>
  </si>
  <si>
    <t xml:space="preserve">Encargos sociais</t>
  </si>
  <si>
    <t xml:space="preserve">Horistas, sem desoneração: 128,23%.</t>
  </si>
  <si>
    <t xml:space="preserve">Data de consolidação</t>
  </si>
  <si>
    <t xml:space="preserve">16/04/2026</t>
  </si>
  <si>
    <t xml:space="preserve">BDI adotado</t>
  </si>
  <si>
    <t xml:space="preserve">Grupo</t>
  </si>
  <si>
    <t xml:space="preserve">Item</t>
  </si>
  <si>
    <t xml:space="preserve">Código</t>
  </si>
  <si>
    <t xml:space="preserve">Fonte</t>
  </si>
  <si>
    <t xml:space="preserve">Descrição</t>
  </si>
  <si>
    <t xml:space="preserve">Un.</t>
  </si>
  <si>
    <t xml:space="preserve">Quantidade</t>
  </si>
  <si>
    <t xml:space="preserve">Preço Unitário (c/ BDI) (R$)</t>
  </si>
  <si>
    <t xml:space="preserve">Preço Total (R$)</t>
  </si>
  <si>
    <t xml:space="preserve">1</t>
  </si>
  <si>
    <t xml:space="preserve">Serviços Preliminares</t>
  </si>
  <si>
    <t xml:space="preserve">1.1</t>
  </si>
  <si>
    <t xml:space="preserve">02.08.020</t>
  </si>
  <si>
    <t xml:space="preserve">CDHU</t>
  </si>
  <si>
    <t xml:space="preserve">Placa de identificação para obra</t>
  </si>
  <si>
    <t xml:space="preserve">M2</t>
  </si>
  <si>
    <t xml:space="preserve">1.2</t>
  </si>
  <si>
    <t xml:space="preserve">02.02.150</t>
  </si>
  <si>
    <t xml:space="preserve">Locação de container tipo depósito - área mínima de 13,80 m²</t>
  </si>
  <si>
    <t xml:space="preserve">UNMES</t>
  </si>
  <si>
    <t xml:space="preserve">1.3</t>
  </si>
  <si>
    <t xml:space="preserve">02.01.180</t>
  </si>
  <si>
    <t xml:space="preserve">Banheiro químico modelo Standard, com manutenção conforme exigências da CETESB</t>
  </si>
  <si>
    <t xml:space="preserve">Subtotal – Serviços Preliminares</t>
  </si>
  <si>
    <t xml:space="preserve">2</t>
  </si>
  <si>
    <t xml:space="preserve">Demolições e Retiradas</t>
  </si>
  <si>
    <t xml:space="preserve">2.1</t>
  </si>
  <si>
    <t xml:space="preserve">03.01.020</t>
  </si>
  <si>
    <t xml:space="preserve">Demolição manual de concreto simples</t>
  </si>
  <si>
    <t xml:space="preserve">M3</t>
  </si>
  <si>
    <t xml:space="preserve">2.2</t>
  </si>
  <si>
    <t xml:space="preserve">03.02.020</t>
  </si>
  <si>
    <t xml:space="preserve">Demolição manual de alvenaria de fundação/embasamento</t>
  </si>
  <si>
    <t xml:space="preserve">2.3</t>
  </si>
  <si>
    <t xml:space="preserve">04.09.100</t>
  </si>
  <si>
    <t xml:space="preserve">Retirada de guarda-corpo ou gradil em geral</t>
  </si>
  <si>
    <t xml:space="preserve">2.4</t>
  </si>
  <si>
    <t xml:space="preserve">05.07.040</t>
  </si>
  <si>
    <t xml:space="preserve">Remoção de entulho separado de obra com caçamba metálica - terra, alvenaria, concreto, argamassa, madeira, papel, plástico ou metal</t>
  </si>
  <si>
    <t xml:space="preserve">Subtotal – Demolições e Retiradas</t>
  </si>
  <si>
    <t xml:space="preserve">3</t>
  </si>
  <si>
    <t xml:space="preserve">Reparo no Calçamento</t>
  </si>
  <si>
    <t xml:space="preserve">3.1</t>
  </si>
  <si>
    <t xml:space="preserve">54.20.100</t>
  </si>
  <si>
    <t xml:space="preserve">Reassentamento de guia pré-moldada reta e/ou curva</t>
  </si>
  <si>
    <t xml:space="preserve">M</t>
  </si>
  <si>
    <t xml:space="preserve">3.2</t>
  </si>
  <si>
    <t xml:space="preserve">11.18.040</t>
  </si>
  <si>
    <t xml:space="preserve">Lastro de pedra britada</t>
  </si>
  <si>
    <t xml:space="preserve">3.3</t>
  </si>
  <si>
    <t xml:space="preserve">17.05.020</t>
  </si>
  <si>
    <t xml:space="preserve">Piso com requadro em concreto simples sem controle de fck</t>
  </si>
  <si>
    <t xml:space="preserve">3.4</t>
  </si>
  <si>
    <t xml:space="preserve">11.20.050</t>
  </si>
  <si>
    <t xml:space="preserve">Corte de junta de dilatação, com serra de disco diamantado para pisos</t>
  </si>
  <si>
    <t xml:space="preserve">Subtotal – Reparo no Calçamento</t>
  </si>
  <si>
    <t xml:space="preserve">4</t>
  </si>
  <si>
    <t xml:space="preserve">Reparo nas Muretas</t>
  </si>
  <si>
    <t xml:space="preserve">4.1</t>
  </si>
  <si>
    <t xml:space="preserve">14.01.020</t>
  </si>
  <si>
    <t xml:space="preserve">Alvenaria de embasamento em tijolo maciço comum</t>
  </si>
  <si>
    <t xml:space="preserve">4.2</t>
  </si>
  <si>
    <t xml:space="preserve">17.02.060</t>
  </si>
  <si>
    <t xml:space="preserve">Chapisco fino peneirado</t>
  </si>
  <si>
    <t xml:space="preserve">4.3</t>
  </si>
  <si>
    <t xml:space="preserve">17.02.140</t>
  </si>
  <si>
    <t xml:space="preserve">Emboço desempenado com espuma de poliéster</t>
  </si>
  <si>
    <t xml:space="preserve">4.4</t>
  </si>
  <si>
    <t xml:space="preserve">33.10.050</t>
  </si>
  <si>
    <t xml:space="preserve">Tinta acrílica em massa, inclusive preparo</t>
  </si>
  <si>
    <t xml:space="preserve">Subtotal – Reparo nas Muretas</t>
  </si>
  <si>
    <t xml:space="preserve">5</t>
  </si>
  <si>
    <t xml:space="preserve">Reparo nas Pontes</t>
  </si>
  <si>
    <t xml:space="preserve">5.1</t>
  </si>
  <si>
    <t xml:space="preserve">09.01.030</t>
  </si>
  <si>
    <t xml:space="preserve">Forma em madeira comum para estrutura</t>
  </si>
  <si>
    <t xml:space="preserve">5.2</t>
  </si>
  <si>
    <t xml:space="preserve">11.05.040</t>
  </si>
  <si>
    <t xml:space="preserve">Argamassa graute</t>
  </si>
  <si>
    <t xml:space="preserve">5.3</t>
  </si>
  <si>
    <t xml:space="preserve">11.05.030</t>
  </si>
  <si>
    <t xml:space="preserve">Argamassa graute expansiva autonivelante de alta resistência</t>
  </si>
  <si>
    <t xml:space="preserve">5.4</t>
  </si>
  <si>
    <t xml:space="preserve">17.02.120</t>
  </si>
  <si>
    <t xml:space="preserve">Emboço comum</t>
  </si>
  <si>
    <t xml:space="preserve">5.5</t>
  </si>
  <si>
    <t xml:space="preserve">Tinta acrílica em massa, inclusive preparo (Superestrutura e Mesoestrutura)</t>
  </si>
  <si>
    <t xml:space="preserve">Subtotal – Reparo nas Pontes</t>
  </si>
  <si>
    <t xml:space="preserve">6</t>
  </si>
  <si>
    <t xml:space="preserve">Pintura do Monumento em Aço (Arco Treliçado)</t>
  </si>
  <si>
    <t xml:space="preserve">6.1</t>
  </si>
  <si>
    <t xml:space="preserve">33.11.050</t>
  </si>
  <si>
    <t xml:space="preserve">Esmalte à base água em superfície metálica, inclusive preparo</t>
  </si>
  <si>
    <t xml:space="preserve">Subtotal – Pintura do Monumento em Aço (Arco Treliçado)</t>
  </si>
  <si>
    <t xml:space="preserve">7</t>
  </si>
  <si>
    <t xml:space="preserve">Reparo em Guarda-Corpos (Canais) e Gradil (Pontes)</t>
  </si>
  <si>
    <t xml:space="preserve">7.1</t>
  </si>
  <si>
    <t xml:space="preserve">CPU</t>
  </si>
  <si>
    <t xml:space="preserve">composição</t>
  </si>
  <si>
    <t xml:space="preserve">Serralheiro </t>
  </si>
  <si>
    <t xml:space="preserve">H</t>
  </si>
  <si>
    <t xml:space="preserve">7.2</t>
  </si>
  <si>
    <t xml:space="preserve">24.02.490</t>
  </si>
  <si>
    <t xml:space="preserve">Grade em barra chata soldada de 1 1/2´ x 1/4´, sob medida</t>
  </si>
  <si>
    <t xml:space="preserve">7.3</t>
  </si>
  <si>
    <t xml:space="preserve">15.03.150</t>
  </si>
  <si>
    <t xml:space="preserve">Fornecimento e montagem de estrutura metálica em perfil metalon, sem pintura</t>
  </si>
  <si>
    <t xml:space="preserve">KG</t>
  </si>
  <si>
    <t xml:space="preserve">7.4</t>
  </si>
  <si>
    <t xml:space="preserve">Subtotal – Reparo em Guarda-Corpos (Canais) e Gradil (Pontes)</t>
  </si>
  <si>
    <t xml:space="preserve">8</t>
  </si>
  <si>
    <t xml:space="preserve">Canalização em Gabiões tipo Colchões Reno</t>
  </si>
  <si>
    <t xml:space="preserve">8.1</t>
  </si>
  <si>
    <t xml:space="preserve">37.04.56</t>
  </si>
  <si>
    <t xml:space="preserve">DER</t>
  </si>
  <si>
    <t xml:space="preserve">GABIAO TIPO COLCHAO, ZINCO-ALUMINIO, NBR 8964, ESPESSURA 30CM</t>
  </si>
  <si>
    <t xml:space="preserve">m²</t>
  </si>
  <si>
    <t xml:space="preserve">8.2</t>
  </si>
  <si>
    <t xml:space="preserve">11.18.140</t>
  </si>
  <si>
    <t xml:space="preserve">Lastro e/ou fundação em rachão mecanizado</t>
  </si>
  <si>
    <t xml:space="preserve">M³</t>
  </si>
  <si>
    <t xml:space="preserve">8.3</t>
  </si>
  <si>
    <t xml:space="preserve">08.06.040</t>
  </si>
  <si>
    <t xml:space="preserve">Barbacã em tubo de PVC com diâmetro 50 mm</t>
  </si>
  <si>
    <t xml:space="preserve">Subtotal – Canalização em Gabiões tipo Colchões Reno</t>
  </si>
  <si>
    <t xml:space="preserve">9</t>
  </si>
  <si>
    <t xml:space="preserve">Revestimento em Concreto</t>
  </si>
  <si>
    <t xml:space="preserve">9.1</t>
  </si>
  <si>
    <t xml:space="preserve">11.01.100</t>
  </si>
  <si>
    <t xml:space="preserve">Concreto usinado, fck = 20 MPa</t>
  </si>
  <si>
    <t xml:space="preserve">9.2</t>
  </si>
  <si>
    <t xml:space="preserve">11.16.020</t>
  </si>
  <si>
    <t xml:space="preserve">Lançamento, espalhamento e adensamento de concreto ou massa em lastro e/ou enchimento</t>
  </si>
  <si>
    <t xml:space="preserve">9.3</t>
  </si>
  <si>
    <t xml:space="preserve">Sarrafo em madeira 2,50 x 5 cm para junta do revestimento em concreto</t>
  </si>
  <si>
    <t xml:space="preserve">m</t>
  </si>
  <si>
    <t xml:space="preserve">Subtotal – Revestimento em Concreto</t>
  </si>
  <si>
    <t xml:space="preserve">TOTAL GERAL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</si>
</sst>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%"/>
    <numFmt numFmtId="166" formatCode="0.0%"/>
    <numFmt numFmtId="167" formatCode="#,##0.00"/>
    <numFmt numFmtId="168" formatCode="&quot;R$ &quot;#,##0.00"/>
  </numFmts>
  <fonts count="8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sz val="1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EEF5FB"/>
        <bgColor rgb="FFFFFFFF"/>
      </patternFill>
    </fill>
    <fill>
      <patternFill patternType="solid">
        <fgColor rgb="FF1F4E78"/>
        <bgColor rgb="FF003366"/>
      </patternFill>
    </fill>
    <fill>
      <patternFill patternType="solid">
        <fgColor rgb="FFD9EAF7"/>
        <bgColor rgb="FFEEF5FB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 diagonalUp="false" diagonalDown="false"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9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1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2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5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EEF5FB"/>
      <rgbColor rgb="FFD9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8.79296875" defaultRowHeight="15" zeroHeight="false" outlineLevelRow="0" outlineLevelCol="0"/>
  <cols>
    <col collapsed="false" customWidth="true" hidden="false" outlineLevel="0" max="2" min="1" style="1" width="8"/>
    <col collapsed="false" customWidth="true" hidden="false" outlineLevel="0" max="3" min="3" style="1" width="12"/>
    <col collapsed="false" customWidth="true" hidden="false" outlineLevel="0" max="4" min="4" style="1" width="10"/>
    <col collapsed="false" customWidth="true" hidden="false" outlineLevel="0" max="5" min="5" style="1" width="54"/>
    <col collapsed="false" customWidth="true" hidden="false" outlineLevel="0" max="6" min="6" style="1" width="8"/>
    <col collapsed="false" customWidth="true" hidden="false" outlineLevel="0" max="7" min="7" style="1" width="12"/>
    <col collapsed="false" customWidth="true" hidden="false" outlineLevel="0" max="9" min="8" style="1" width="16"/>
    <col collapsed="false" customWidth="true" hidden="false" outlineLevel="0" max="10" min="10" style="2" width="9.14"/>
  </cols>
  <sheetData>
    <row r="1" customFormat="false" ht="14.2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</row>
    <row r="3" customFormat="false" ht="15" hidden="false" customHeight="true" outlineLevel="0" collapsed="false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</row>
    <row r="4" customFormat="false" ht="15" hidden="false" customHeight="true" outlineLevel="0" collapsed="false">
      <c r="A4" s="4" t="s">
        <v>3</v>
      </c>
      <c r="B4" s="5" t="s">
        <v>4</v>
      </c>
      <c r="C4" s="5"/>
      <c r="D4" s="5"/>
      <c r="E4" s="5"/>
      <c r="F4" s="5"/>
      <c r="G4" s="5"/>
      <c r="H4" s="5"/>
      <c r="I4" s="5"/>
    </row>
    <row r="5" customFormat="false" ht="20.85" hidden="false" customHeight="true" outlineLevel="0" collapsed="false">
      <c r="A5" s="4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customFormat="false" ht="20.85" hidden="false" customHeight="true" outlineLevel="0" collapsed="false">
      <c r="A6" s="4" t="s">
        <v>7</v>
      </c>
      <c r="B6" s="5" t="s">
        <v>8</v>
      </c>
      <c r="C6" s="5"/>
      <c r="D6" s="5"/>
      <c r="E6" s="5"/>
      <c r="F6" s="5"/>
      <c r="G6" s="5"/>
      <c r="H6" s="5"/>
      <c r="I6" s="5"/>
    </row>
    <row r="7" customFormat="false" ht="30.55" hidden="false" customHeight="true" outlineLevel="0" collapsed="false">
      <c r="A7" s="4" t="s">
        <v>9</v>
      </c>
      <c r="B7" s="5" t="s">
        <v>10</v>
      </c>
      <c r="C7" s="5"/>
      <c r="D7" s="5"/>
      <c r="E7" s="5"/>
      <c r="F7" s="5"/>
      <c r="G7" s="5"/>
      <c r="H7" s="5"/>
      <c r="I7" s="5"/>
    </row>
    <row r="8" customFormat="false" ht="20.85" hidden="false" customHeight="false" outlineLevel="0" collapsed="false">
      <c r="A8" s="4" t="s">
        <v>11</v>
      </c>
      <c r="B8" s="6" t="n">
        <v>0.265</v>
      </c>
      <c r="C8" s="6"/>
      <c r="D8" s="6"/>
      <c r="E8" s="6"/>
      <c r="F8" s="6"/>
      <c r="G8" s="6"/>
      <c r="H8" s="6"/>
      <c r="I8" s="6"/>
    </row>
    <row r="9" customFormat="false" ht="20.85" hidden="false" customHeight="false" outlineLevel="0" collapsed="false">
      <c r="A9" s="7" t="s">
        <v>12</v>
      </c>
      <c r="B9" s="7" t="s">
        <v>13</v>
      </c>
      <c r="C9" s="7" t="s">
        <v>14</v>
      </c>
      <c r="D9" s="7" t="s">
        <v>15</v>
      </c>
      <c r="E9" s="7" t="s">
        <v>16</v>
      </c>
      <c r="F9" s="7" t="s">
        <v>17</v>
      </c>
      <c r="G9" s="7" t="s">
        <v>18</v>
      </c>
      <c r="H9" s="7" t="s">
        <v>19</v>
      </c>
      <c r="I9" s="7" t="s">
        <v>20</v>
      </c>
    </row>
    <row r="10" customFormat="false" ht="15" hidden="false" customHeight="false" outlineLevel="0" collapsed="false">
      <c r="A10" s="8" t="s">
        <v>21</v>
      </c>
      <c r="B10" s="9"/>
      <c r="C10" s="9"/>
      <c r="D10" s="9"/>
      <c r="E10" s="10" t="s">
        <v>22</v>
      </c>
      <c r="F10" s="9"/>
      <c r="G10" s="9"/>
      <c r="H10" s="9"/>
      <c r="I10" s="9"/>
    </row>
    <row r="11" customFormat="false" ht="15" hidden="false" customHeight="false" outlineLevel="0" collapsed="false">
      <c r="A11" s="11" t="s">
        <v>21</v>
      </c>
      <c r="B11" s="11" t="s">
        <v>23</v>
      </c>
      <c r="C11" s="11" t="s">
        <v>24</v>
      </c>
      <c r="D11" s="11" t="s">
        <v>25</v>
      </c>
      <c r="E11" s="12" t="s">
        <v>26</v>
      </c>
      <c r="F11" s="11" t="s">
        <v>27</v>
      </c>
      <c r="G11" s="13" t="n">
        <v>8</v>
      </c>
      <c r="H11" s="14"/>
      <c r="I11" s="14"/>
    </row>
    <row r="12" customFormat="false" ht="15" hidden="false" customHeight="false" outlineLevel="0" collapsed="false">
      <c r="A12" s="11" t="s">
        <v>21</v>
      </c>
      <c r="B12" s="11" t="s">
        <v>28</v>
      </c>
      <c r="C12" s="11" t="s">
        <v>29</v>
      </c>
      <c r="D12" s="11" t="s">
        <v>25</v>
      </c>
      <c r="E12" s="12" t="s">
        <v>30</v>
      </c>
      <c r="F12" s="11" t="s">
        <v>31</v>
      </c>
      <c r="G12" s="13" t="n">
        <v>2</v>
      </c>
      <c r="H12" s="14"/>
      <c r="I12" s="14"/>
    </row>
    <row r="13" customFormat="false" ht="27" hidden="false" customHeight="true" outlineLevel="0" collapsed="false">
      <c r="A13" s="11" t="s">
        <v>21</v>
      </c>
      <c r="B13" s="11" t="s">
        <v>32</v>
      </c>
      <c r="C13" s="11" t="s">
        <v>33</v>
      </c>
      <c r="D13" s="11" t="s">
        <v>25</v>
      </c>
      <c r="E13" s="12" t="s">
        <v>34</v>
      </c>
      <c r="F13" s="11" t="s">
        <v>31</v>
      </c>
      <c r="G13" s="13" t="n">
        <v>2</v>
      </c>
      <c r="H13" s="14"/>
      <c r="I13" s="14"/>
    </row>
    <row r="14" customFormat="false" ht="15" hidden="false" customHeight="false" outlineLevel="0" collapsed="false">
      <c r="A14" s="15"/>
      <c r="B14" s="15"/>
      <c r="C14" s="15"/>
      <c r="D14" s="15"/>
      <c r="E14" s="16" t="s">
        <v>35</v>
      </c>
      <c r="F14" s="15"/>
      <c r="G14" s="15"/>
      <c r="H14" s="15"/>
      <c r="I14" s="17"/>
    </row>
    <row r="15" customFormat="false" ht="15" hidden="false" customHeight="false" outlineLevel="0" collapsed="false">
      <c r="A15" s="8" t="s">
        <v>36</v>
      </c>
      <c r="B15" s="9"/>
      <c r="C15" s="9"/>
      <c r="D15" s="9"/>
      <c r="E15" s="10" t="s">
        <v>37</v>
      </c>
      <c r="F15" s="9"/>
      <c r="G15" s="9"/>
      <c r="H15" s="9"/>
      <c r="I15" s="9"/>
    </row>
    <row r="16" customFormat="false" ht="15" hidden="false" customHeight="false" outlineLevel="0" collapsed="false">
      <c r="A16" s="11" t="s">
        <v>36</v>
      </c>
      <c r="B16" s="11" t="s">
        <v>38</v>
      </c>
      <c r="C16" s="11" t="s">
        <v>39</v>
      </c>
      <c r="D16" s="11" t="s">
        <v>25</v>
      </c>
      <c r="E16" s="12" t="s">
        <v>40</v>
      </c>
      <c r="F16" s="11" t="s">
        <v>41</v>
      </c>
      <c r="G16" s="13" t="n">
        <v>43.78</v>
      </c>
      <c r="H16" s="14"/>
      <c r="I16" s="14"/>
    </row>
    <row r="17" customFormat="false" ht="15" hidden="false" customHeight="false" outlineLevel="0" collapsed="false">
      <c r="A17" s="11" t="s">
        <v>36</v>
      </c>
      <c r="B17" s="11" t="s">
        <v>42</v>
      </c>
      <c r="C17" s="11" t="s">
        <v>43</v>
      </c>
      <c r="D17" s="11" t="s">
        <v>25</v>
      </c>
      <c r="E17" s="12" t="s">
        <v>44</v>
      </c>
      <c r="F17" s="11" t="s">
        <v>41</v>
      </c>
      <c r="G17" s="13" t="n">
        <v>3</v>
      </c>
      <c r="H17" s="14"/>
      <c r="I17" s="14"/>
    </row>
    <row r="18" customFormat="false" ht="15" hidden="false" customHeight="false" outlineLevel="0" collapsed="false">
      <c r="A18" s="11" t="s">
        <v>36</v>
      </c>
      <c r="B18" s="11" t="s">
        <v>45</v>
      </c>
      <c r="C18" s="11" t="s">
        <v>46</v>
      </c>
      <c r="D18" s="11" t="s">
        <v>25</v>
      </c>
      <c r="E18" s="12" t="s">
        <v>47</v>
      </c>
      <c r="F18" s="11" t="s">
        <v>27</v>
      </c>
      <c r="G18" s="13" t="n">
        <v>20.88</v>
      </c>
      <c r="H18" s="14"/>
      <c r="I18" s="14"/>
    </row>
    <row r="19" customFormat="false" ht="27" hidden="false" customHeight="true" outlineLevel="0" collapsed="false">
      <c r="A19" s="11" t="s">
        <v>36</v>
      </c>
      <c r="B19" s="11" t="s">
        <v>48</v>
      </c>
      <c r="C19" s="11" t="s">
        <v>49</v>
      </c>
      <c r="D19" s="11" t="s">
        <v>25</v>
      </c>
      <c r="E19" s="12" t="s">
        <v>50</v>
      </c>
      <c r="F19" s="11" t="s">
        <v>41</v>
      </c>
      <c r="G19" s="13" t="n">
        <v>49.01</v>
      </c>
      <c r="H19" s="14"/>
      <c r="I19" s="14"/>
    </row>
    <row r="20" customFormat="false" ht="15" hidden="false" customHeight="false" outlineLevel="0" collapsed="false">
      <c r="A20" s="15"/>
      <c r="B20" s="15"/>
      <c r="C20" s="15"/>
      <c r="D20" s="15"/>
      <c r="E20" s="16" t="s">
        <v>51</v>
      </c>
      <c r="F20" s="15"/>
      <c r="G20" s="15"/>
      <c r="H20" s="15"/>
      <c r="I20" s="17"/>
    </row>
    <row r="21" customFormat="false" ht="15" hidden="false" customHeight="false" outlineLevel="0" collapsed="false">
      <c r="A21" s="8" t="s">
        <v>52</v>
      </c>
      <c r="B21" s="9"/>
      <c r="C21" s="9"/>
      <c r="D21" s="9"/>
      <c r="E21" s="10" t="s">
        <v>53</v>
      </c>
      <c r="F21" s="9"/>
      <c r="G21" s="9"/>
      <c r="H21" s="9"/>
      <c r="I21" s="9"/>
    </row>
    <row r="22" customFormat="false" ht="15" hidden="false" customHeight="false" outlineLevel="0" collapsed="false">
      <c r="A22" s="11" t="s">
        <v>52</v>
      </c>
      <c r="B22" s="11" t="s">
        <v>54</v>
      </c>
      <c r="C22" s="11" t="s">
        <v>55</v>
      </c>
      <c r="D22" s="11" t="s">
        <v>25</v>
      </c>
      <c r="E22" s="12" t="s">
        <v>56</v>
      </c>
      <c r="F22" s="11" t="s">
        <v>57</v>
      </c>
      <c r="G22" s="13" t="n">
        <v>50</v>
      </c>
      <c r="H22" s="14"/>
      <c r="I22" s="14"/>
    </row>
    <row r="23" customFormat="false" ht="15" hidden="false" customHeight="false" outlineLevel="0" collapsed="false">
      <c r="A23" s="11" t="s">
        <v>52</v>
      </c>
      <c r="B23" s="11" t="s">
        <v>58</v>
      </c>
      <c r="C23" s="11" t="s">
        <v>59</v>
      </c>
      <c r="D23" s="11" t="s">
        <v>25</v>
      </c>
      <c r="E23" s="12" t="s">
        <v>60</v>
      </c>
      <c r="F23" s="11" t="s">
        <v>41</v>
      </c>
      <c r="G23" s="13" t="n">
        <v>8</v>
      </c>
      <c r="H23" s="14"/>
      <c r="I23" s="14"/>
    </row>
    <row r="24" customFormat="false" ht="15" hidden="false" customHeight="false" outlineLevel="0" collapsed="false">
      <c r="A24" s="11" t="s">
        <v>52</v>
      </c>
      <c r="B24" s="11" t="s">
        <v>61</v>
      </c>
      <c r="C24" s="11" t="s">
        <v>62</v>
      </c>
      <c r="D24" s="11" t="s">
        <v>25</v>
      </c>
      <c r="E24" s="12" t="s">
        <v>63</v>
      </c>
      <c r="F24" s="11" t="s">
        <v>41</v>
      </c>
      <c r="G24" s="13" t="n">
        <v>10</v>
      </c>
      <c r="H24" s="14"/>
      <c r="I24" s="14"/>
    </row>
    <row r="25" customFormat="false" ht="20.85" hidden="false" customHeight="false" outlineLevel="0" collapsed="false">
      <c r="A25" s="11" t="s">
        <v>52</v>
      </c>
      <c r="B25" s="11" t="s">
        <v>64</v>
      </c>
      <c r="C25" s="11" t="s">
        <v>65</v>
      </c>
      <c r="D25" s="11" t="s">
        <v>25</v>
      </c>
      <c r="E25" s="12" t="s">
        <v>66</v>
      </c>
      <c r="F25" s="11" t="s">
        <v>57</v>
      </c>
      <c r="G25" s="13" t="n">
        <v>20</v>
      </c>
      <c r="H25" s="14"/>
      <c r="I25" s="14"/>
    </row>
    <row r="26" customFormat="false" ht="15" hidden="false" customHeight="false" outlineLevel="0" collapsed="false">
      <c r="A26" s="15"/>
      <c r="B26" s="15"/>
      <c r="C26" s="15"/>
      <c r="D26" s="15"/>
      <c r="E26" s="16" t="s">
        <v>67</v>
      </c>
      <c r="F26" s="15"/>
      <c r="G26" s="15"/>
      <c r="H26" s="15"/>
      <c r="I26" s="17"/>
    </row>
    <row r="27" customFormat="false" ht="15" hidden="false" customHeight="false" outlineLevel="0" collapsed="false">
      <c r="A27" s="8" t="s">
        <v>68</v>
      </c>
      <c r="B27" s="9"/>
      <c r="C27" s="9"/>
      <c r="D27" s="9"/>
      <c r="E27" s="10" t="s">
        <v>69</v>
      </c>
      <c r="F27" s="9"/>
      <c r="G27" s="9"/>
      <c r="H27" s="9"/>
      <c r="I27" s="9"/>
    </row>
    <row r="28" customFormat="false" ht="15" hidden="false" customHeight="false" outlineLevel="0" collapsed="false">
      <c r="A28" s="11" t="s">
        <v>68</v>
      </c>
      <c r="B28" s="11" t="s">
        <v>70</v>
      </c>
      <c r="C28" s="11" t="s">
        <v>71</v>
      </c>
      <c r="D28" s="11" t="s">
        <v>25</v>
      </c>
      <c r="E28" s="12" t="s">
        <v>72</v>
      </c>
      <c r="F28" s="11" t="s">
        <v>41</v>
      </c>
      <c r="G28" s="13" t="n">
        <v>1.25</v>
      </c>
      <c r="H28" s="14"/>
      <c r="I28" s="14"/>
    </row>
    <row r="29" customFormat="false" ht="15" hidden="false" customHeight="false" outlineLevel="0" collapsed="false">
      <c r="A29" s="11" t="s">
        <v>68</v>
      </c>
      <c r="B29" s="11" t="s">
        <v>73</v>
      </c>
      <c r="C29" s="11" t="s">
        <v>74</v>
      </c>
      <c r="D29" s="11" t="s">
        <v>25</v>
      </c>
      <c r="E29" s="12" t="s">
        <v>75</v>
      </c>
      <c r="F29" s="11" t="s">
        <v>27</v>
      </c>
      <c r="G29" s="13" t="n">
        <v>251.68</v>
      </c>
      <c r="H29" s="14"/>
      <c r="I29" s="14"/>
    </row>
    <row r="30" customFormat="false" ht="15" hidden="false" customHeight="false" outlineLevel="0" collapsed="false">
      <c r="A30" s="11" t="s">
        <v>68</v>
      </c>
      <c r="B30" s="11" t="s">
        <v>76</v>
      </c>
      <c r="C30" s="11" t="s">
        <v>77</v>
      </c>
      <c r="D30" s="11" t="s">
        <v>25</v>
      </c>
      <c r="E30" s="12" t="s">
        <v>78</v>
      </c>
      <c r="F30" s="11" t="s">
        <v>27</v>
      </c>
      <c r="G30" s="13" t="n">
        <v>251.68</v>
      </c>
      <c r="H30" s="14"/>
      <c r="I30" s="14"/>
    </row>
    <row r="31" customFormat="false" ht="15" hidden="false" customHeight="false" outlineLevel="0" collapsed="false">
      <c r="A31" s="11" t="s">
        <v>68</v>
      </c>
      <c r="B31" s="11" t="s">
        <v>79</v>
      </c>
      <c r="C31" s="11" t="s">
        <v>80</v>
      </c>
      <c r="D31" s="11" t="s">
        <v>25</v>
      </c>
      <c r="E31" s="12" t="s">
        <v>81</v>
      </c>
      <c r="F31" s="11" t="s">
        <v>27</v>
      </c>
      <c r="G31" s="13" t="n">
        <v>2528.94</v>
      </c>
      <c r="H31" s="14"/>
      <c r="I31" s="14"/>
    </row>
    <row r="32" customFormat="false" ht="15" hidden="false" customHeight="false" outlineLevel="0" collapsed="false">
      <c r="A32" s="15"/>
      <c r="B32" s="15"/>
      <c r="C32" s="15"/>
      <c r="D32" s="15"/>
      <c r="E32" s="16" t="s">
        <v>82</v>
      </c>
      <c r="F32" s="15"/>
      <c r="G32" s="15"/>
      <c r="H32" s="15"/>
      <c r="I32" s="17"/>
    </row>
    <row r="33" customFormat="false" ht="15" hidden="false" customHeight="false" outlineLevel="0" collapsed="false">
      <c r="A33" s="8" t="s">
        <v>83</v>
      </c>
      <c r="B33" s="9"/>
      <c r="C33" s="9"/>
      <c r="D33" s="9"/>
      <c r="E33" s="10" t="s">
        <v>84</v>
      </c>
      <c r="F33" s="9"/>
      <c r="G33" s="9"/>
      <c r="H33" s="9"/>
      <c r="I33" s="9"/>
    </row>
    <row r="34" customFormat="false" ht="15" hidden="false" customHeight="false" outlineLevel="0" collapsed="false">
      <c r="A34" s="11" t="s">
        <v>83</v>
      </c>
      <c r="B34" s="11" t="s">
        <v>85</v>
      </c>
      <c r="C34" s="11" t="s">
        <v>86</v>
      </c>
      <c r="D34" s="11" t="s">
        <v>25</v>
      </c>
      <c r="E34" s="12" t="s">
        <v>87</v>
      </c>
      <c r="F34" s="11" t="s">
        <v>27</v>
      </c>
      <c r="G34" s="13" t="n">
        <v>15</v>
      </c>
      <c r="H34" s="14"/>
      <c r="I34" s="14"/>
    </row>
    <row r="35" customFormat="false" ht="15" hidden="false" customHeight="false" outlineLevel="0" collapsed="false">
      <c r="A35" s="11" t="s">
        <v>83</v>
      </c>
      <c r="B35" s="11" t="s">
        <v>88</v>
      </c>
      <c r="C35" s="11" t="s">
        <v>89</v>
      </c>
      <c r="D35" s="11" t="s">
        <v>25</v>
      </c>
      <c r="E35" s="12" t="s">
        <v>90</v>
      </c>
      <c r="F35" s="11" t="s">
        <v>41</v>
      </c>
      <c r="G35" s="13" t="n">
        <v>9</v>
      </c>
      <c r="H35" s="14"/>
      <c r="I35" s="14"/>
    </row>
    <row r="36" customFormat="false" ht="15" hidden="false" customHeight="false" outlineLevel="0" collapsed="false">
      <c r="A36" s="11" t="s">
        <v>83</v>
      </c>
      <c r="B36" s="11" t="s">
        <v>91</v>
      </c>
      <c r="C36" s="11" t="s">
        <v>92</v>
      </c>
      <c r="D36" s="11" t="s">
        <v>25</v>
      </c>
      <c r="E36" s="12" t="s">
        <v>93</v>
      </c>
      <c r="F36" s="11" t="s">
        <v>41</v>
      </c>
      <c r="G36" s="13" t="n">
        <v>5</v>
      </c>
      <c r="H36" s="14"/>
      <c r="I36" s="14"/>
    </row>
    <row r="37" customFormat="false" ht="15" hidden="false" customHeight="false" outlineLevel="0" collapsed="false">
      <c r="A37" s="11" t="s">
        <v>83</v>
      </c>
      <c r="B37" s="11" t="s">
        <v>94</v>
      </c>
      <c r="C37" s="11" t="s">
        <v>95</v>
      </c>
      <c r="D37" s="11" t="s">
        <v>25</v>
      </c>
      <c r="E37" s="12" t="s">
        <v>96</v>
      </c>
      <c r="F37" s="11" t="s">
        <v>27</v>
      </c>
      <c r="G37" s="13" t="n">
        <v>25</v>
      </c>
      <c r="H37" s="14"/>
      <c r="I37" s="14"/>
    </row>
    <row r="38" customFormat="false" ht="27" hidden="false" customHeight="true" outlineLevel="0" collapsed="false">
      <c r="A38" s="11" t="s">
        <v>83</v>
      </c>
      <c r="B38" s="11" t="s">
        <v>97</v>
      </c>
      <c r="C38" s="11" t="s">
        <v>80</v>
      </c>
      <c r="D38" s="11" t="s">
        <v>25</v>
      </c>
      <c r="E38" s="12" t="s">
        <v>98</v>
      </c>
      <c r="F38" s="11" t="s">
        <v>27</v>
      </c>
      <c r="G38" s="13" t="n">
        <f aca="false">39.82*11</f>
        <v>438.02</v>
      </c>
      <c r="H38" s="14"/>
      <c r="I38" s="14"/>
    </row>
    <row r="39" customFormat="false" ht="15" hidden="false" customHeight="false" outlineLevel="0" collapsed="false">
      <c r="A39" s="15"/>
      <c r="B39" s="15"/>
      <c r="C39" s="15"/>
      <c r="D39" s="15"/>
      <c r="E39" s="16" t="s">
        <v>99</v>
      </c>
      <c r="F39" s="15"/>
      <c r="G39" s="15"/>
      <c r="H39" s="15"/>
      <c r="I39" s="17"/>
    </row>
    <row r="40" customFormat="false" ht="15" hidden="false" customHeight="false" outlineLevel="0" collapsed="false">
      <c r="A40" s="8" t="s">
        <v>100</v>
      </c>
      <c r="B40" s="9"/>
      <c r="C40" s="9"/>
      <c r="D40" s="9"/>
      <c r="E40" s="10" t="s">
        <v>101</v>
      </c>
      <c r="F40" s="9"/>
      <c r="G40" s="9"/>
      <c r="H40" s="9"/>
      <c r="I40" s="9"/>
    </row>
    <row r="41" customFormat="false" ht="15" hidden="false" customHeight="false" outlineLevel="0" collapsed="false">
      <c r="A41" s="11" t="s">
        <v>100</v>
      </c>
      <c r="B41" s="11" t="s">
        <v>102</v>
      </c>
      <c r="C41" s="11" t="s">
        <v>103</v>
      </c>
      <c r="D41" s="11" t="s">
        <v>25</v>
      </c>
      <c r="E41" s="12" t="s">
        <v>104</v>
      </c>
      <c r="F41" s="11" t="s">
        <v>27</v>
      </c>
      <c r="G41" s="13" t="n">
        <v>56</v>
      </c>
      <c r="H41" s="14"/>
      <c r="I41" s="14"/>
    </row>
    <row r="42" customFormat="false" ht="15" hidden="false" customHeight="false" outlineLevel="0" collapsed="false">
      <c r="A42" s="15"/>
      <c r="B42" s="15"/>
      <c r="C42" s="15"/>
      <c r="D42" s="15"/>
      <c r="E42" s="16" t="s">
        <v>105</v>
      </c>
      <c r="F42" s="15"/>
      <c r="G42" s="15"/>
      <c r="H42" s="15"/>
      <c r="I42" s="17"/>
    </row>
    <row r="43" customFormat="false" ht="15" hidden="false" customHeight="false" outlineLevel="0" collapsed="false">
      <c r="A43" s="8" t="s">
        <v>106</v>
      </c>
      <c r="B43" s="9"/>
      <c r="C43" s="9"/>
      <c r="D43" s="9"/>
      <c r="E43" s="10" t="s">
        <v>107</v>
      </c>
      <c r="F43" s="9"/>
      <c r="G43" s="9"/>
      <c r="H43" s="9"/>
      <c r="I43" s="9"/>
    </row>
    <row r="44" customFormat="false" ht="20.85" hidden="false" customHeight="false" outlineLevel="0" collapsed="false">
      <c r="A44" s="11" t="s">
        <v>106</v>
      </c>
      <c r="B44" s="11" t="s">
        <v>108</v>
      </c>
      <c r="C44" s="11" t="s">
        <v>109</v>
      </c>
      <c r="D44" s="11" t="s">
        <v>110</v>
      </c>
      <c r="E44" s="12" t="s">
        <v>111</v>
      </c>
      <c r="F44" s="11" t="s">
        <v>112</v>
      </c>
      <c r="G44" s="13" t="n">
        <v>327</v>
      </c>
      <c r="H44" s="14"/>
      <c r="I44" s="14"/>
    </row>
    <row r="45" customFormat="false" ht="27" hidden="false" customHeight="true" outlineLevel="0" collapsed="false">
      <c r="A45" s="11" t="s">
        <v>106</v>
      </c>
      <c r="B45" s="11" t="s">
        <v>113</v>
      </c>
      <c r="C45" s="11" t="s">
        <v>114</v>
      </c>
      <c r="D45" s="11" t="s">
        <v>25</v>
      </c>
      <c r="E45" s="12" t="s">
        <v>115</v>
      </c>
      <c r="F45" s="11" t="s">
        <v>27</v>
      </c>
      <c r="G45" s="13" t="n">
        <v>1.38</v>
      </c>
      <c r="H45" s="14"/>
      <c r="I45" s="14"/>
    </row>
    <row r="46" customFormat="false" ht="20.85" hidden="false" customHeight="false" outlineLevel="0" collapsed="false">
      <c r="A46" s="11" t="s">
        <v>106</v>
      </c>
      <c r="B46" s="11" t="s">
        <v>116</v>
      </c>
      <c r="C46" s="11" t="s">
        <v>117</v>
      </c>
      <c r="D46" s="11" t="s">
        <v>25</v>
      </c>
      <c r="E46" s="12" t="s">
        <v>118</v>
      </c>
      <c r="F46" s="11" t="s">
        <v>119</v>
      </c>
      <c r="G46" s="13" t="n">
        <v>545.36</v>
      </c>
      <c r="H46" s="14"/>
      <c r="I46" s="14"/>
    </row>
    <row r="47" customFormat="false" ht="15" hidden="false" customHeight="false" outlineLevel="0" collapsed="false">
      <c r="A47" s="11" t="s">
        <v>106</v>
      </c>
      <c r="B47" s="11" t="s">
        <v>120</v>
      </c>
      <c r="C47" s="11" t="s">
        <v>103</v>
      </c>
      <c r="D47" s="11" t="s">
        <v>25</v>
      </c>
      <c r="E47" s="12" t="s">
        <v>104</v>
      </c>
      <c r="F47" s="11" t="s">
        <v>27</v>
      </c>
      <c r="G47" s="13" t="n">
        <v>1474.05</v>
      </c>
      <c r="H47" s="14"/>
      <c r="I47" s="14"/>
    </row>
    <row r="48" customFormat="false" ht="20.85" hidden="false" customHeight="false" outlineLevel="0" collapsed="false">
      <c r="A48" s="15"/>
      <c r="B48" s="15"/>
      <c r="C48" s="15"/>
      <c r="D48" s="15"/>
      <c r="E48" s="16" t="s">
        <v>121</v>
      </c>
      <c r="F48" s="15"/>
      <c r="G48" s="15"/>
      <c r="H48" s="15"/>
      <c r="I48" s="17"/>
    </row>
    <row r="49" customFormat="false" ht="15" hidden="false" customHeight="false" outlineLevel="0" collapsed="false">
      <c r="A49" s="8" t="s">
        <v>122</v>
      </c>
      <c r="B49" s="9"/>
      <c r="C49" s="9"/>
      <c r="D49" s="9"/>
      <c r="E49" s="10" t="s">
        <v>123</v>
      </c>
      <c r="F49" s="9"/>
      <c r="G49" s="9"/>
      <c r="H49" s="9"/>
      <c r="I49" s="9"/>
      <c r="J49" s="2" t="e">
        <f aca="false">I50/I59</f>
        <v>#DIV/0!</v>
      </c>
    </row>
    <row r="50" customFormat="false" ht="20.85" hidden="false" customHeight="false" outlineLevel="0" collapsed="false">
      <c r="A50" s="11" t="s">
        <v>122</v>
      </c>
      <c r="B50" s="11" t="s">
        <v>124</v>
      </c>
      <c r="C50" s="11" t="s">
        <v>125</v>
      </c>
      <c r="D50" s="11" t="s">
        <v>126</v>
      </c>
      <c r="E50" s="12" t="s">
        <v>127</v>
      </c>
      <c r="F50" s="11" t="s">
        <v>128</v>
      </c>
      <c r="G50" s="13" t="n">
        <f aca="false">2.5*120</f>
        <v>300</v>
      </c>
      <c r="H50" s="14"/>
      <c r="I50" s="14"/>
      <c r="J50" s="2" t="e">
        <f aca="false">I51/I59</f>
        <v>#DIV/0!</v>
      </c>
    </row>
    <row r="51" customFormat="false" ht="15" hidden="false" customHeight="false" outlineLevel="0" collapsed="false">
      <c r="A51" s="11" t="s">
        <v>122</v>
      </c>
      <c r="B51" s="11" t="s">
        <v>129</v>
      </c>
      <c r="C51" s="11" t="s">
        <v>130</v>
      </c>
      <c r="D51" s="11" t="s">
        <v>25</v>
      </c>
      <c r="E51" s="12" t="s">
        <v>131</v>
      </c>
      <c r="F51" s="11" t="s">
        <v>132</v>
      </c>
      <c r="G51" s="13" t="n">
        <v>100</v>
      </c>
      <c r="H51" s="14"/>
      <c r="I51" s="14"/>
    </row>
    <row r="52" customFormat="false" ht="15" hidden="false" customHeight="false" outlineLevel="0" collapsed="false">
      <c r="A52" s="11" t="s">
        <v>122</v>
      </c>
      <c r="B52" s="11" t="s">
        <v>133</v>
      </c>
      <c r="C52" s="11" t="s">
        <v>134</v>
      </c>
      <c r="D52" s="11" t="s">
        <v>25</v>
      </c>
      <c r="E52" s="12" t="s">
        <v>135</v>
      </c>
      <c r="F52" s="11" t="s">
        <v>57</v>
      </c>
      <c r="G52" s="13" t="n">
        <v>11</v>
      </c>
      <c r="H52" s="14"/>
      <c r="I52" s="14"/>
    </row>
    <row r="53" customFormat="false" ht="15" hidden="false" customHeight="false" outlineLevel="0" collapsed="false">
      <c r="A53" s="15"/>
      <c r="B53" s="15"/>
      <c r="C53" s="15"/>
      <c r="D53" s="15"/>
      <c r="E53" s="16" t="s">
        <v>136</v>
      </c>
      <c r="F53" s="15"/>
      <c r="G53" s="15"/>
      <c r="H53" s="15"/>
      <c r="I53" s="17"/>
    </row>
    <row r="54" customFormat="false" ht="15" hidden="false" customHeight="false" outlineLevel="0" collapsed="false">
      <c r="A54" s="8" t="s">
        <v>137</v>
      </c>
      <c r="B54" s="9"/>
      <c r="C54" s="9"/>
      <c r="D54" s="9"/>
      <c r="E54" s="10" t="s">
        <v>138</v>
      </c>
      <c r="F54" s="9"/>
      <c r="G54" s="9"/>
      <c r="H54" s="9"/>
      <c r="I54" s="9"/>
    </row>
    <row r="55" customFormat="false" ht="27" hidden="false" customHeight="true" outlineLevel="0" collapsed="false">
      <c r="A55" s="11" t="s">
        <v>137</v>
      </c>
      <c r="B55" s="11" t="s">
        <v>139</v>
      </c>
      <c r="C55" s="11" t="s">
        <v>140</v>
      </c>
      <c r="D55" s="11" t="s">
        <v>25</v>
      </c>
      <c r="E55" s="12" t="s">
        <v>141</v>
      </c>
      <c r="F55" s="11" t="s">
        <v>132</v>
      </c>
      <c r="G55" s="13" t="n">
        <f aca="false">G50*0.05</f>
        <v>15</v>
      </c>
      <c r="H55" s="14"/>
      <c r="I55" s="14"/>
    </row>
    <row r="56" customFormat="false" ht="20.85" hidden="false" customHeight="false" outlineLevel="0" collapsed="false">
      <c r="A56" s="11" t="s">
        <v>137</v>
      </c>
      <c r="B56" s="11" t="s">
        <v>142</v>
      </c>
      <c r="C56" s="11" t="s">
        <v>143</v>
      </c>
      <c r="D56" s="11" t="s">
        <v>25</v>
      </c>
      <c r="E56" s="12" t="s">
        <v>144</v>
      </c>
      <c r="F56" s="11" t="s">
        <v>132</v>
      </c>
      <c r="G56" s="13" t="n">
        <f aca="false">G55</f>
        <v>15</v>
      </c>
      <c r="H56" s="14"/>
      <c r="I56" s="14"/>
    </row>
    <row r="57" customFormat="false" ht="20.85" hidden="false" customHeight="false" outlineLevel="0" collapsed="false">
      <c r="A57" s="11" t="s">
        <v>137</v>
      </c>
      <c r="B57" s="11" t="s">
        <v>145</v>
      </c>
      <c r="C57" s="11" t="s">
        <v>109</v>
      </c>
      <c r="D57" s="11" t="s">
        <v>110</v>
      </c>
      <c r="E57" s="12" t="s">
        <v>146</v>
      </c>
      <c r="F57" s="11" t="s">
        <v>147</v>
      </c>
      <c r="G57" s="13" t="n">
        <v>120</v>
      </c>
      <c r="H57" s="14"/>
      <c r="I57" s="14"/>
    </row>
    <row r="58" customFormat="false" ht="15" hidden="false" customHeight="false" outlineLevel="0" collapsed="false">
      <c r="A58" s="15"/>
      <c r="B58" s="15"/>
      <c r="C58" s="15"/>
      <c r="D58" s="15"/>
      <c r="E58" s="16" t="s">
        <v>148</v>
      </c>
      <c r="F58" s="15"/>
      <c r="G58" s="15"/>
      <c r="H58" s="15"/>
      <c r="I58" s="17"/>
    </row>
    <row r="59" customFormat="false" ht="15" hidden="false" customHeight="false" outlineLevel="0" collapsed="false">
      <c r="A59" s="9"/>
      <c r="B59" s="9"/>
      <c r="C59" s="9"/>
      <c r="D59" s="9"/>
      <c r="E59" s="10" t="s">
        <v>149</v>
      </c>
      <c r="F59" s="9"/>
      <c r="G59" s="9"/>
      <c r="H59" s="9"/>
      <c r="I59" s="18"/>
    </row>
  </sheetData>
  <mergeCells count="7">
    <mergeCell ref="A1:I2"/>
    <mergeCell ref="B3:I3"/>
    <mergeCell ref="B4:I4"/>
    <mergeCell ref="B5:I5"/>
    <mergeCell ref="B6:I6"/>
    <mergeCell ref="B7:I7"/>
    <mergeCell ref="B8:I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2026-06-16T11:33:53Z</dcterms:created>
  <dc:creator>Guilherme Amin de Faria</dc:creator>
  <dc:description/>
  <dc:language>pt-BR</dc:language>
  <cp:lastModifiedBy/>
  <dcterms:modified xsi:type="dcterms:W3CDTF">2026-06-22T13:08:34Z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